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<sst xmlns="http://schemas.openxmlformats.org/spreadsheetml/2006/main" count="354" uniqueCount="230">
  <si>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</si>
  <si>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</si>
  <si>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</si>
  <si>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</si>
  <si>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</si>
  <si>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</si>
  <si>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</si>
  <si>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</si>
  <si>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</si>
  <si>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</si>
  <si>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</si>
  <si>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</si>
  <si>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</si>
  <si>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</si>
  <si>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</si>
  <si>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</si>
  <si>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</si>
  <si>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</si>
  <si>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</si>
  <si>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</si>
  <si>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</si>
  <si>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</si>
  <si>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</si>
  <si>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</si>
  <si>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</si>
  <si>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</si>
  <si>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</si>
  <si>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</si>
  <si>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</si>
  <si>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</si>
  <si>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</si>
  <si>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</si>
  <si>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</si>
  <si>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</si>
  <si>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</si>
  <si>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</si>
  <si>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</si>
  <si>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</si>
  <si>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</si>
  <si>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</si>
  <si>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</si>
  <si>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</si>
  <si>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</si>
  <si>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</si>
  <si>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</si>
  <si>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基层医疗卫生机构</t>
  </si>
  <si>
    <t xml:space="preserve">        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</si>
  <si>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</si>
  <si>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</si>
  <si>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</si>
  <si>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</si>
  <si>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</si>
  <si>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</si>
  <si>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</si>
  <si>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</si>
  <si>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</si>
  <si>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</si>
  <si>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</si>
  <si>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</si>
  <si>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</si>
  <si>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</si>
  <si>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</si>
  <si>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</si>
  <si>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</si>
  <si>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</si>
  <si>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</si>
  <si>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</si>
  <si>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</si>
  <si>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</si>
  <si>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</si>
  <si>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</si>
  <si>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</si>
  <si>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</si>
  <si>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</si>
  <si>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</si>
  <si>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</si>
  <si>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</si>
  <si>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</si>
  <si>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</si>
  <si>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</si>
  <si>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</si>
  <si>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</si>
  <si>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</si>
  <si>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</si>
  <si>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</si>
  <si>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</si>
  <si>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</si>
  <si>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</si>
  <si>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</si>
  <si>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</si>
  <si>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</si>
  <si>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</si>
  <si>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</si>
  <si>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</si>
  <si>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</si>
  <si>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</si>
  <si>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</si>
  <si>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</si>
  <si>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</si>
  <si>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</si>
  <si>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</si>
  <si>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</si>
  <si>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</si>
  <si>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</si>
  <si>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</si>
  <si>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</si>
  <si>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</si>
  <si>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</si>
  <si>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</si>
  <si>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</si>
  <si>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</si>
  <si>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</si>
  <si>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</si>
  <si>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</si>
  <si>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</si>
  <si>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</si>
  <si>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</si>
  <si>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</si>
  <si>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</si>
  <si>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</si>
  <si>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</si>
  <si>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</si>
  <si>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</si>
  <si>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</si>
  <si>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</si>
  <si>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</si>
  <si>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</si>
  <si>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</si>
  <si>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</si>
  <si>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</si>
  <si>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</si>
  <si>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</si>
  <si>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</si>
  <si>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</si>
  <si>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</si>
  <si>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</si>
  <si>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</si>
  <si>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</si>
  <si>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</si>
  <si>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</si>
  <si>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</si>
  <si>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</si>
  <si>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</si>
  <si>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</si>
  <si>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</si>
  <si>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</si>
  <si>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</si>
  <si>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</si>
  <si>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</si>
  <si>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</si>
  <si>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</si>
  <si>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</si>
  <si>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</si>
  <si>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</si>
  <si>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</si>
  <si>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</si>
  <si>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</si>
  <si>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</si>
  <si>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</si>
  <si>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</si>
  <si>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</si>
  <si>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</si>
  <si>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</si>
  <si>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</si>
  <si>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</si>
  <si>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</si>
  <si>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</si>
  <si>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</si>
  <si>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</si>
  <si>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</si>
  <si>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</si>
  <si>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</si>
  <si>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</si>
  <si>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</si>
  <si>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</si>
  <si>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</si>
  <si>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</si>
  <si>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</si>
  <si>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</si>
  <si>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</si>
  <si>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</si>
  <si>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</si>
  <si>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</si>
  <si>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</si>
  <si>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</si>
  <si>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</si>
  <si>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</si>
  <si>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</si>
  <si>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</si>
  <si>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</si>
  <si>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</si>
  <si>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</si>
  <si>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</si>
  <si>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</si>
  <si>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</si>
  <si>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</si>
  <si>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</si>
  <si>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</si>
  <si>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20人，其中：在职人员  13 人，离退休人员  7 人。</t>
  </si>
  <si>
    <t>政府性基金预算财政拨款支出预算表</t>
  </si>
  <si>
    <t>部门项目支出绩效目标表</t>
  </si>
  <si>
    <t>项目名称</t>
  </si>
  <si>
    <t>无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</si>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</sst>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0" sqref="D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3">
        <v>93.76</v>
      </c>
      <c r="C6" s="24" t="s">
        <v>7</v>
      </c>
      <c r="D6" s="23">
        <v>93.76</v>
      </c>
    </row>
    <row r="7" ht="21" customHeight="1" spans="1:4">
      <c r="A7" s="45" t="s">
        <v>8</v>
      </c>
      <c r="B7" s="23"/>
      <c r="C7" s="24" t="s">
        <v>9</v>
      </c>
      <c r="D7" s="23"/>
    </row>
    <row r="8" ht="21" customHeight="1" spans="1:4">
      <c r="A8" s="45" t="s">
        <v>10</v>
      </c>
      <c r="B8" s="23"/>
      <c r="C8" s="24" t="s">
        <v>11</v>
      </c>
      <c r="D8" s="23"/>
    </row>
    <row r="9" ht="21" customHeight="1" spans="1:4">
      <c r="A9" s="24" t="s">
        <v>12</v>
      </c>
      <c r="B9" s="23"/>
      <c r="C9" s="24" t="s">
        <v>13</v>
      </c>
      <c r="D9" s="23"/>
    </row>
    <row r="10" ht="21" customHeight="1" spans="1:4">
      <c r="A10" s="24" t="s">
        <v>14</v>
      </c>
      <c r="B10" s="23"/>
      <c r="C10" s="24" t="s">
        <v>15</v>
      </c>
      <c r="D10" s="23"/>
    </row>
    <row r="11" ht="21" customHeight="1" spans="1:4">
      <c r="A11" s="24" t="s">
        <v>16</v>
      </c>
      <c r="B11" s="23"/>
      <c r="C11" s="24" t="s">
        <v>17</v>
      </c>
      <c r="D11" s="23"/>
    </row>
    <row r="12" ht="21" customHeight="1" spans="1:4">
      <c r="A12" s="24" t="s">
        <v>18</v>
      </c>
      <c r="B12" s="23"/>
      <c r="C12" s="24"/>
      <c r="D12" s="23"/>
    </row>
    <row r="13" ht="21" customHeight="1" spans="1:4">
      <c r="A13" s="24" t="s">
        <v>19</v>
      </c>
      <c r="B13" s="23"/>
      <c r="C13" s="24"/>
      <c r="D13" s="23"/>
    </row>
    <row r="14" ht="21" customHeight="1" spans="1:4">
      <c r="A14" s="24" t="s">
        <v>20</v>
      </c>
      <c r="B14" s="23"/>
      <c r="C14" s="24"/>
      <c r="D14" s="23"/>
    </row>
    <row r="15" ht="21" customHeight="1" spans="1:4">
      <c r="A15" s="24"/>
      <c r="B15" s="23"/>
      <c r="C15" s="24"/>
      <c r="D15" s="23"/>
    </row>
    <row r="16" ht="21" customHeight="1" spans="1:4">
      <c r="A16" s="25" t="s">
        <v>21</v>
      </c>
      <c r="B16" s="25">
        <f>B6+B9+B10+B11+B12+B13+B14</f>
        <v>93.76</v>
      </c>
      <c r="C16" s="25" t="s">
        <v>22</v>
      </c>
      <c r="D16" s="23">
        <v>93.76</v>
      </c>
    </row>
    <row r="17" ht="21" customHeight="1" spans="1:4">
      <c r="A17" s="24" t="s">
        <v>23</v>
      </c>
      <c r="B17" s="23"/>
      <c r="C17" s="24" t="s">
        <v>24</v>
      </c>
      <c r="D17" s="23"/>
    </row>
    <row r="18" ht="21" customHeight="1" spans="1:4">
      <c r="A18" s="24" t="s">
        <v>25</v>
      </c>
      <c r="B18" s="23"/>
      <c r="C18" s="24"/>
      <c r="D18" s="23"/>
    </row>
    <row r="19" ht="21" customHeight="1" spans="1:4">
      <c r="A19" s="25" t="s">
        <v>26</v>
      </c>
      <c r="B19" s="25">
        <f>B16+B17+B18</f>
        <v>93.76</v>
      </c>
      <c r="C19" s="25" t="s">
        <v>27</v>
      </c>
      <c r="D19" s="25">
        <f>D16+D17</f>
        <v>93.76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F24" sqref="F24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 t="shared" ref="B7:B9" si="0">C7+O7+P7</f>
        <v>93.76</v>
      </c>
      <c r="C7" s="24">
        <f t="shared" ref="C7:C9" si="1">D7+G7+H7+K7+L7+M7+N7</f>
        <v>93.76</v>
      </c>
      <c r="D7" s="24">
        <v>93.76</v>
      </c>
      <c r="E7" s="24">
        <v>93.76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f t="shared" si="0"/>
        <v>93.76</v>
      </c>
      <c r="C8" s="24">
        <f t="shared" si="1"/>
        <v>93.76</v>
      </c>
      <c r="D8" s="24">
        <v>93.76</v>
      </c>
      <c r="E8" s="24">
        <v>93.76</v>
      </c>
      <c r="F8" s="24"/>
      <c r="G8" s="24"/>
      <c r="H8" s="24">
        <f t="shared" ref="H8:H29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f t="shared" si="0"/>
        <v>93.76</v>
      </c>
      <c r="C9" s="24">
        <f t="shared" si="1"/>
        <v>93.76</v>
      </c>
      <c r="D9" s="24">
        <v>93.76</v>
      </c>
      <c r="E9" s="24">
        <v>93.76</v>
      </c>
      <c r="F9" s="24"/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3">C10+O10+P10</f>
        <v>0</v>
      </c>
      <c r="C10" s="24">
        <f t="shared" ref="C8:C29" si="4">D10+G10+H10+K10+L10+M10+N10</f>
        <v>0</v>
      </c>
      <c r="D10" s="24">
        <f t="shared" ref="D8:D29" si="5">SUM(E10:F10)</f>
        <v>0</v>
      </c>
      <c r="E10" s="24"/>
      <c r="F10" s="24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3"/>
        <v>0</v>
      </c>
      <c r="C11" s="24">
        <f t="shared" si="4"/>
        <v>0</v>
      </c>
      <c r="D11" s="24">
        <f t="shared" si="5"/>
        <v>0</v>
      </c>
      <c r="E11" s="24"/>
      <c r="F11" s="24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3"/>
        <v>0</v>
      </c>
      <c r="C12" s="24">
        <f t="shared" si="4"/>
        <v>0</v>
      </c>
      <c r="D12" s="24">
        <f t="shared" si="5"/>
        <v>0</v>
      </c>
      <c r="E12" s="24"/>
      <c r="F12" s="24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3"/>
        <v>0</v>
      </c>
      <c r="C13" s="24">
        <f t="shared" si="4"/>
        <v>0</v>
      </c>
      <c r="D13" s="24">
        <f t="shared" si="5"/>
        <v>0</v>
      </c>
      <c r="E13" s="24"/>
      <c r="F13" s="24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3"/>
        <v>0</v>
      </c>
      <c r="C14" s="24">
        <f t="shared" si="4"/>
        <v>0</v>
      </c>
      <c r="D14" s="24">
        <f t="shared" si="5"/>
        <v>0</v>
      </c>
      <c r="E14" s="24"/>
      <c r="F14" s="24"/>
      <c r="G14" s="24"/>
      <c r="H14" s="24">
        <f t="shared" si="2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3"/>
        <v>0</v>
      </c>
      <c r="C15" s="24">
        <f t="shared" si="4"/>
        <v>0</v>
      </c>
      <c r="D15" s="24">
        <f t="shared" si="5"/>
        <v>0</v>
      </c>
      <c r="E15" s="24"/>
      <c r="F15" s="24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3"/>
        <v>0</v>
      </c>
      <c r="C16" s="24">
        <f t="shared" si="4"/>
        <v>0</v>
      </c>
      <c r="D16" s="24">
        <f t="shared" si="5"/>
        <v>0</v>
      </c>
      <c r="E16" s="24"/>
      <c r="F16" s="24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3"/>
        <v>0</v>
      </c>
      <c r="C17" s="24">
        <f t="shared" si="4"/>
        <v>0</v>
      </c>
      <c r="D17" s="24">
        <f t="shared" si="5"/>
        <v>0</v>
      </c>
      <c r="E17" s="24"/>
      <c r="F17" s="24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3"/>
        <v>0</v>
      </c>
      <c r="C18" s="24">
        <f t="shared" si="4"/>
        <v>0</v>
      </c>
      <c r="D18" s="24">
        <f t="shared" si="5"/>
        <v>0</v>
      </c>
      <c r="E18" s="24"/>
      <c r="F18" s="24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3"/>
        <v>0</v>
      </c>
      <c r="C19" s="24">
        <f t="shared" si="4"/>
        <v>0</v>
      </c>
      <c r="D19" s="24">
        <f t="shared" si="5"/>
        <v>0</v>
      </c>
      <c r="E19" s="24"/>
      <c r="F19" s="24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3"/>
        <v>0</v>
      </c>
      <c r="C20" s="24">
        <f t="shared" si="4"/>
        <v>0</v>
      </c>
      <c r="D20" s="24">
        <f t="shared" si="5"/>
        <v>0</v>
      </c>
      <c r="E20" s="24"/>
      <c r="F20" s="24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3"/>
        <v>0</v>
      </c>
      <c r="C21" s="24">
        <f t="shared" si="4"/>
        <v>0</v>
      </c>
      <c r="D21" s="24">
        <f t="shared" si="5"/>
        <v>0</v>
      </c>
      <c r="E21" s="24"/>
      <c r="F21" s="24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3"/>
        <v>0</v>
      </c>
      <c r="C22" s="24">
        <f t="shared" si="4"/>
        <v>0</v>
      </c>
      <c r="D22" s="24">
        <f t="shared" si="5"/>
        <v>0</v>
      </c>
      <c r="E22" s="24"/>
      <c r="F22" s="24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3"/>
        <v>0</v>
      </c>
      <c r="C23" s="24">
        <f t="shared" si="4"/>
        <v>0</v>
      </c>
      <c r="D23" s="24">
        <f t="shared" si="5"/>
        <v>0</v>
      </c>
      <c r="E23" s="24"/>
      <c r="F23" s="24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3"/>
        <v>0</v>
      </c>
      <c r="C24" s="24">
        <f t="shared" si="4"/>
        <v>0</v>
      </c>
      <c r="D24" s="24">
        <f t="shared" si="5"/>
        <v>0</v>
      </c>
      <c r="E24" s="24"/>
      <c r="F24" s="24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3"/>
        <v>0</v>
      </c>
      <c r="C25" s="24">
        <f t="shared" si="4"/>
        <v>0</v>
      </c>
      <c r="D25" s="24">
        <f t="shared" si="5"/>
        <v>0</v>
      </c>
      <c r="E25" s="24"/>
      <c r="F25" s="24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3"/>
        <v>0</v>
      </c>
      <c r="C26" s="24">
        <f t="shared" si="4"/>
        <v>0</v>
      </c>
      <c r="D26" s="24">
        <f t="shared" si="5"/>
        <v>0</v>
      </c>
      <c r="E26" s="24"/>
      <c r="F26" s="24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3"/>
        <v>0</v>
      </c>
      <c r="C27" s="24">
        <f t="shared" si="4"/>
        <v>0</v>
      </c>
      <c r="D27" s="24">
        <f t="shared" si="5"/>
        <v>0</v>
      </c>
      <c r="E27" s="24"/>
      <c r="F27" s="24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3"/>
        <v>0</v>
      </c>
      <c r="C28" s="24">
        <f t="shared" si="4"/>
        <v>0</v>
      </c>
      <c r="D28" s="24">
        <f t="shared" si="5"/>
        <v>0</v>
      </c>
      <c r="E28" s="24"/>
      <c r="F28" s="24"/>
      <c r="G28" s="24"/>
      <c r="H28" s="24">
        <f t="shared" si="2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3"/>
        <v>93.76</v>
      </c>
      <c r="C29" s="24">
        <f t="shared" si="4"/>
        <v>93.76</v>
      </c>
      <c r="D29" s="24">
        <v>93.76</v>
      </c>
      <c r="E29" s="24">
        <v>93.76</v>
      </c>
      <c r="F29" s="24"/>
      <c r="G29" s="24"/>
      <c r="H29" s="24">
        <f t="shared" si="2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A7" sqref="A7:A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34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24" t="s">
        <v>7</v>
      </c>
      <c r="B6" s="24">
        <f t="shared" ref="B6:B8" si="0">C6+F6+G6+H6+I6</f>
        <v>93.76</v>
      </c>
      <c r="C6" s="24">
        <f t="shared" ref="C6:C8" si="1">SUM(D6:E6)</f>
        <v>93.76</v>
      </c>
      <c r="D6" s="24">
        <v>93.76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f t="shared" si="0"/>
        <v>93.76</v>
      </c>
      <c r="C7" s="24">
        <f t="shared" si="1"/>
        <v>93.76</v>
      </c>
      <c r="D7" s="24">
        <v>93.76</v>
      </c>
      <c r="E7" s="24"/>
      <c r="F7" s="24"/>
      <c r="G7" s="24"/>
      <c r="H7" s="24"/>
      <c r="I7" s="24"/>
    </row>
    <row r="8" ht="15.75" customHeight="1" spans="1:9">
      <c r="A8" s="24" t="s">
        <v>46</v>
      </c>
      <c r="B8" s="24">
        <f t="shared" si="0"/>
        <v>93.76</v>
      </c>
      <c r="C8" s="24">
        <f t="shared" si="1"/>
        <v>93.76</v>
      </c>
      <c r="D8" s="24">
        <v>93.76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2">C9+F9+G9+H9+I9</f>
        <v>0</v>
      </c>
      <c r="C9" s="24">
        <f t="shared" ref="C7:C28" si="3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2"/>
        <v>0</v>
      </c>
      <c r="C10" s="24">
        <f t="shared" si="3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2"/>
        <v>0</v>
      </c>
      <c r="C11" s="24">
        <f t="shared" si="3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2"/>
        <v>0</v>
      </c>
      <c r="C12" s="24">
        <f t="shared" si="3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2"/>
        <v>0</v>
      </c>
      <c r="C13" s="24">
        <f t="shared" si="3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2"/>
        <v>0</v>
      </c>
      <c r="C14" s="24">
        <f t="shared" si="3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2"/>
        <v>0</v>
      </c>
      <c r="C15" s="24">
        <f t="shared" si="3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2"/>
        <v>0</v>
      </c>
      <c r="C16" s="24">
        <f t="shared" si="3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2"/>
        <v>0</v>
      </c>
      <c r="C17" s="24">
        <f t="shared" si="3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2"/>
        <v>0</v>
      </c>
      <c r="C18" s="24">
        <f t="shared" si="3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2"/>
        <v>0</v>
      </c>
      <c r="C19" s="24">
        <f t="shared" si="3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2"/>
        <v>0</v>
      </c>
      <c r="C20" s="24">
        <f t="shared" si="3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2"/>
        <v>0</v>
      </c>
      <c r="C21" s="24">
        <f t="shared" si="3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2"/>
        <v>0</v>
      </c>
      <c r="C22" s="24">
        <f t="shared" si="3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2"/>
        <v>93.76</v>
      </c>
      <c r="C28" s="24">
        <f t="shared" si="3"/>
        <v>93.76</v>
      </c>
      <c r="D28" s="24">
        <v>93.76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C10" sqref="C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56</v>
      </c>
      <c r="F5" s="33" t="s">
        <v>57</v>
      </c>
    </row>
    <row r="6" ht="21.75" customHeight="1" spans="1:6">
      <c r="A6" s="24" t="s">
        <v>6</v>
      </c>
      <c r="B6" s="42">
        <f>SUM(B7:B8)</f>
        <v>93.76</v>
      </c>
      <c r="C6" s="24" t="s">
        <v>7</v>
      </c>
      <c r="D6" s="42">
        <f>E6+F6</f>
        <v>93.76</v>
      </c>
      <c r="E6" s="42">
        <v>93.76</v>
      </c>
      <c r="F6" s="42"/>
    </row>
    <row r="7" ht="21.75" customHeight="1" spans="1:6">
      <c r="A7" s="27" t="s">
        <v>8</v>
      </c>
      <c r="B7" s="42">
        <v>93.76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93.76</v>
      </c>
      <c r="C16" s="25" t="s">
        <v>22</v>
      </c>
      <c r="D16" s="42">
        <f t="shared" si="0"/>
        <v>93.76</v>
      </c>
      <c r="E16" s="42">
        <v>93.76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93.76</v>
      </c>
      <c r="C20" s="25" t="s">
        <v>27</v>
      </c>
      <c r="D20" s="42">
        <f t="shared" si="0"/>
        <v>93.76</v>
      </c>
      <c r="E20" s="42">
        <f t="shared" ref="E20:F20" si="1">E16+E17</f>
        <v>93.76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7" sqref="A7:A8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34</v>
      </c>
      <c r="D5" s="33" t="s">
        <v>53</v>
      </c>
      <c r="E5" s="33" t="s">
        <v>54</v>
      </c>
      <c r="F5" s="41"/>
    </row>
    <row r="6" ht="18" customHeight="1" spans="1:6">
      <c r="A6" s="24" t="s">
        <v>7</v>
      </c>
      <c r="B6" s="24">
        <f>C6+F6</f>
        <v>93.76</v>
      </c>
      <c r="C6" s="24">
        <f>SUM(D6:E6)</f>
        <v>93.76</v>
      </c>
      <c r="D6" s="24">
        <v>93.76</v>
      </c>
      <c r="E6" s="24"/>
      <c r="F6" s="24"/>
    </row>
    <row r="7" ht="18" customHeight="1" spans="1:6">
      <c r="A7" s="24" t="s">
        <v>45</v>
      </c>
      <c r="B7" s="24">
        <f t="shared" ref="B7:B21" si="0">C7+F7</f>
        <v>93.76</v>
      </c>
      <c r="C7" s="24">
        <f t="shared" ref="C7:C21" si="1">SUM(D7:E7)</f>
        <v>93.76</v>
      </c>
      <c r="D7" s="24">
        <v>93.76</v>
      </c>
      <c r="E7" s="24"/>
      <c r="F7" s="24"/>
    </row>
    <row r="8" ht="18" customHeight="1" spans="1:6">
      <c r="A8" s="24" t="s">
        <v>46</v>
      </c>
      <c r="B8" s="24">
        <f t="shared" si="0"/>
        <v>93.76</v>
      </c>
      <c r="C8" s="24">
        <f t="shared" si="1"/>
        <v>93.76</v>
      </c>
      <c r="D8" s="24">
        <v>93.76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93.76</v>
      </c>
      <c r="C21" s="24">
        <f t="shared" si="1"/>
        <v>93.76</v>
      </c>
      <c r="D21" s="24">
        <v>93.76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6" activePane="bottomLeft" state="frozen"/>
      <selection/>
      <selection pane="bottomLeft" activeCell="E16" sqref="E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62</v>
      </c>
      <c r="B4" s="18" t="s">
        <v>30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34</v>
      </c>
      <c r="D5" s="23" t="s">
        <v>53</v>
      </c>
      <c r="E5" s="23" t="s">
        <v>54</v>
      </c>
      <c r="F5" s="23"/>
    </row>
    <row r="6" ht="18" customHeight="1" spans="1:6">
      <c r="A6" s="34" t="s">
        <v>63</v>
      </c>
      <c r="B6" s="24">
        <v>93.76</v>
      </c>
      <c r="C6" s="24">
        <v>93.76</v>
      </c>
      <c r="D6" s="24">
        <v>93.76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64</v>
      </c>
      <c r="B7" s="24">
        <f t="shared" ref="B7:B70" si="1">C7+F7</f>
        <v>64.56</v>
      </c>
      <c r="C7" s="24">
        <f t="shared" ref="C7:C70" si="2">SUM(D7:E7)</f>
        <v>64.56</v>
      </c>
      <c r="D7" s="24">
        <v>64.56</v>
      </c>
      <c r="E7" s="24"/>
      <c r="F7" s="24"/>
    </row>
    <row r="8" ht="18" customHeight="1" spans="1:6">
      <c r="A8" s="35" t="s">
        <v>65</v>
      </c>
      <c r="B8" s="24">
        <f t="shared" si="1"/>
        <v>25.2</v>
      </c>
      <c r="C8" s="24">
        <f t="shared" si="2"/>
        <v>25.2</v>
      </c>
      <c r="D8" s="24">
        <v>25.2</v>
      </c>
      <c r="E8" s="24"/>
      <c r="F8" s="24"/>
    </row>
    <row r="9" ht="18" customHeight="1" spans="1:6">
      <c r="A9" s="35" t="s">
        <v>66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67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68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69</v>
      </c>
      <c r="B12" s="24">
        <f t="shared" si="1"/>
        <v>0</v>
      </c>
      <c r="C12" s="24">
        <f t="shared" si="2"/>
        <v>0</v>
      </c>
      <c r="D12" s="24"/>
      <c r="E12" s="24"/>
      <c r="F12" s="24"/>
    </row>
    <row r="13" ht="18" customHeight="1" spans="1:6">
      <c r="A13" s="35" t="s">
        <v>70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35" t="s">
        <v>71</v>
      </c>
      <c r="B14" s="24">
        <f t="shared" si="1"/>
        <v>3.69</v>
      </c>
      <c r="C14" s="24">
        <f t="shared" si="2"/>
        <v>3.69</v>
      </c>
      <c r="D14" s="24">
        <v>3.69</v>
      </c>
      <c r="E14" s="24"/>
      <c r="F14" s="24"/>
    </row>
    <row r="15" ht="18" customHeight="1" spans="1:6">
      <c r="A15" s="35" t="s">
        <v>72</v>
      </c>
      <c r="B15" s="24">
        <f t="shared" si="1"/>
        <v>0.25</v>
      </c>
      <c r="C15" s="24">
        <f t="shared" si="2"/>
        <v>0.25</v>
      </c>
      <c r="D15" s="24">
        <v>0.25</v>
      </c>
      <c r="E15" s="24"/>
      <c r="F15" s="24"/>
    </row>
    <row r="16" ht="18" customHeight="1" spans="1:6">
      <c r="A16" s="35" t="s">
        <v>73</v>
      </c>
      <c r="B16" s="24">
        <f t="shared" si="1"/>
        <v>0.06</v>
      </c>
      <c r="C16" s="24">
        <f t="shared" si="2"/>
        <v>0.06</v>
      </c>
      <c r="D16" s="24">
        <v>0.06</v>
      </c>
      <c r="E16" s="24"/>
      <c r="F16" s="24"/>
    </row>
    <row r="17" ht="18" customHeight="1" spans="1:6">
      <c r="A17" s="35" t="s">
        <v>74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35" t="s">
        <v>75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5" t="s">
        <v>76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77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78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79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80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81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82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83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84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85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86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87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88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89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90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91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92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93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94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95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96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97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98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99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100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101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102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103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104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105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106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107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108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109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110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111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112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113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114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115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116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117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118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119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120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121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122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123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124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125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126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127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128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129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130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131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132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133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134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135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123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124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125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126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127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128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129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136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137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138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139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130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131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132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133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140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141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142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143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144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148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149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150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151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0">B6+B20+B48+B60+B65+B78+B95+B98+B104+B107</f>
        <v>93.76</v>
      </c>
      <c r="C112" s="24">
        <f t="shared" si="60"/>
        <v>93.76</v>
      </c>
      <c r="D112" s="24">
        <f t="shared" si="60"/>
        <v>93.76</v>
      </c>
      <c r="E112" s="24">
        <f t="shared" si="60"/>
        <v>0</v>
      </c>
      <c r="F112" s="24">
        <f t="shared" si="60"/>
        <v>0</v>
      </c>
    </row>
    <row r="113" spans="1:6">
      <c r="A113" s="40" t="s">
        <v>156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9" workbookViewId="0">
      <selection activeCell="F77" sqref="F7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62</v>
      </c>
      <c r="B3" s="18" t="s">
        <v>30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34</v>
      </c>
      <c r="D4" s="23" t="s">
        <v>53</v>
      </c>
      <c r="E4" s="23" t="s">
        <v>54</v>
      </c>
      <c r="F4" s="23"/>
    </row>
    <row r="5" ht="18" customHeight="1" spans="1:6">
      <c r="A5" s="34" t="s">
        <v>157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158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159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74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160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162</v>
      </c>
      <c r="B14" s="24"/>
      <c r="C14" s="37"/>
      <c r="D14" s="37"/>
      <c r="E14" s="37"/>
      <c r="F14" s="24"/>
    </row>
    <row r="15" ht="18" customHeight="1" spans="1:6">
      <c r="A15" s="35" t="s">
        <v>98</v>
      </c>
      <c r="B15" s="24"/>
      <c r="C15" s="36"/>
      <c r="D15" s="36"/>
      <c r="E15" s="36"/>
      <c r="F15" s="24"/>
    </row>
    <row r="16" ht="18" customHeight="1" spans="1:6">
      <c r="A16" s="35" t="s">
        <v>93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163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104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127</v>
      </c>
      <c r="B27" s="24"/>
      <c r="C27" s="37"/>
      <c r="D27" s="37"/>
      <c r="E27" s="37"/>
      <c r="F27" s="24"/>
    </row>
    <row r="28" ht="18" customHeight="1" spans="1:6">
      <c r="A28" s="35" t="s">
        <v>134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165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167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169</v>
      </c>
      <c r="B36" s="24">
        <v>93.76</v>
      </c>
      <c r="C36" s="24">
        <v>93.76</v>
      </c>
      <c r="D36" s="24">
        <v>93.76</v>
      </c>
      <c r="E36" s="24"/>
      <c r="F36" s="24"/>
    </row>
    <row r="37" ht="18" customHeight="1" spans="1:6">
      <c r="A37" s="35" t="s">
        <v>170</v>
      </c>
      <c r="B37" s="24">
        <v>93.76</v>
      </c>
      <c r="C37" s="24">
        <v>93.76</v>
      </c>
      <c r="D37" s="24">
        <v>93.76</v>
      </c>
      <c r="E37" s="24"/>
      <c r="F37" s="24"/>
    </row>
    <row r="38" ht="18" customHeight="1" spans="1:6">
      <c r="A38" s="35" t="s">
        <v>171</v>
      </c>
      <c r="B38" s="24"/>
      <c r="C38" s="24"/>
      <c r="D38" s="24"/>
      <c r="E38" s="24"/>
      <c r="F38" s="24"/>
    </row>
    <row r="39" ht="18" customHeight="1" spans="1:6">
      <c r="A39" s="35" t="s">
        <v>172</v>
      </c>
      <c r="B39" s="24"/>
      <c r="C39" s="24"/>
      <c r="D39" s="24"/>
      <c r="E39" s="24"/>
      <c r="F39" s="24"/>
    </row>
    <row r="40" ht="18" customHeight="1" spans="1:6">
      <c r="A40" s="34" t="s">
        <v>173</v>
      </c>
      <c r="B40" s="24"/>
      <c r="C40" s="24"/>
      <c r="D40" s="24"/>
      <c r="E40" s="24"/>
      <c r="F40" s="24"/>
    </row>
    <row r="41" ht="18" customHeight="1" spans="1:6">
      <c r="A41" s="35" t="s">
        <v>174</v>
      </c>
      <c r="B41" s="24"/>
      <c r="C41" s="37"/>
      <c r="D41" s="37"/>
      <c r="E41" s="37"/>
      <c r="F41" s="24"/>
    </row>
    <row r="42" ht="18" customHeight="1" spans="1:6">
      <c r="A42" s="35" t="s">
        <v>175</v>
      </c>
      <c r="B42" s="24"/>
      <c r="C42" s="37"/>
      <c r="D42" s="37"/>
      <c r="E42" s="37"/>
      <c r="F42" s="24"/>
    </row>
    <row r="43" ht="18" customHeight="1" spans="1:6">
      <c r="A43" s="38" t="s">
        <v>176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177</v>
      </c>
      <c r="B47" s="24"/>
      <c r="C47" s="24"/>
      <c r="D47" s="24"/>
      <c r="E47" s="24"/>
      <c r="F47" s="24"/>
    </row>
    <row r="48" ht="18" customHeight="1" spans="1:6">
      <c r="A48" s="35" t="s">
        <v>178</v>
      </c>
      <c r="B48" s="24"/>
      <c r="C48" s="24"/>
      <c r="D48" s="24"/>
      <c r="E48" s="24"/>
      <c r="F48" s="24"/>
    </row>
    <row r="49" ht="18" customHeight="1" spans="1:6">
      <c r="A49" s="35" t="s">
        <v>179</v>
      </c>
      <c r="B49" s="24"/>
      <c r="C49" s="24"/>
      <c r="D49" s="24"/>
      <c r="E49" s="24"/>
      <c r="F49" s="24"/>
    </row>
    <row r="50" ht="18" customHeight="1" spans="1:6">
      <c r="A50" s="38" t="s">
        <v>180</v>
      </c>
      <c r="B50" s="24"/>
      <c r="C50" s="24"/>
      <c r="D50" s="24"/>
      <c r="E50" s="24"/>
      <c r="F50" s="24"/>
    </row>
    <row r="51" ht="18" customHeight="1" spans="1:6">
      <c r="A51" s="35" t="s">
        <v>181</v>
      </c>
      <c r="B51" s="24"/>
      <c r="C51" s="37"/>
      <c r="D51" s="37"/>
      <c r="E51" s="37"/>
      <c r="F51" s="24"/>
    </row>
    <row r="52" ht="18" customHeight="1" spans="1:6">
      <c r="A52" s="35" t="s">
        <v>113</v>
      </c>
      <c r="B52" s="24"/>
      <c r="C52" s="37"/>
      <c r="D52" s="37"/>
      <c r="E52" s="37"/>
      <c r="F52" s="24"/>
    </row>
    <row r="53" ht="18" customHeight="1" spans="1:6">
      <c r="A53" s="35" t="s">
        <v>115</v>
      </c>
      <c r="B53" s="24"/>
      <c r="C53" s="37"/>
      <c r="D53" s="37"/>
      <c r="E53" s="37"/>
      <c r="F53" s="24"/>
    </row>
    <row r="54" ht="18" customHeight="1" spans="1:6">
      <c r="A54" s="35" t="s">
        <v>182</v>
      </c>
      <c r="B54" s="24"/>
      <c r="C54" s="24"/>
      <c r="D54" s="24"/>
      <c r="E54" s="24"/>
      <c r="F54" s="24"/>
    </row>
    <row r="55" ht="18" customHeight="1" spans="1:6">
      <c r="A55" s="35" t="s">
        <v>183</v>
      </c>
      <c r="B55" s="24"/>
      <c r="C55" s="24"/>
      <c r="D55" s="24"/>
      <c r="E55" s="24"/>
      <c r="F55" s="24"/>
    </row>
    <row r="56" ht="18" customHeight="1" spans="1:6">
      <c r="A56" s="38" t="s">
        <v>184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185</v>
      </c>
      <c r="B59" s="24"/>
      <c r="C59" s="24"/>
      <c r="D59" s="24"/>
      <c r="E59" s="24"/>
      <c r="F59" s="24"/>
    </row>
    <row r="60" ht="18" customHeight="1" spans="1:6">
      <c r="A60" s="35" t="s">
        <v>118</v>
      </c>
      <c r="B60" s="24"/>
      <c r="C60" s="37"/>
      <c r="D60" s="37"/>
      <c r="E60" s="37"/>
      <c r="F60" s="24"/>
    </row>
    <row r="61" ht="18" customHeight="1" spans="1:6">
      <c r="A61" s="35" t="s">
        <v>119</v>
      </c>
      <c r="B61" s="24"/>
      <c r="C61" s="37"/>
      <c r="D61" s="37"/>
      <c r="E61" s="37"/>
      <c r="F61" s="24"/>
    </row>
    <row r="62" ht="18" customHeight="1" spans="1:6">
      <c r="A62" s="35" t="s">
        <v>120</v>
      </c>
      <c r="B62" s="24"/>
      <c r="C62" s="37"/>
      <c r="D62" s="37"/>
      <c r="E62" s="37"/>
      <c r="F62" s="24"/>
    </row>
    <row r="63" ht="18" customHeight="1" spans="1:6">
      <c r="A63" s="35" t="s">
        <v>121</v>
      </c>
      <c r="B63" s="24"/>
      <c r="C63" s="37"/>
      <c r="D63" s="37"/>
      <c r="E63" s="37"/>
      <c r="F63" s="24"/>
    </row>
    <row r="64" ht="18" customHeight="1" spans="1:6">
      <c r="A64" s="38" t="s">
        <v>186</v>
      </c>
      <c r="B64" s="24"/>
      <c r="C64" s="24"/>
      <c r="D64" s="24"/>
      <c r="E64" s="24"/>
      <c r="F64" s="24"/>
    </row>
    <row r="65" ht="18" customHeight="1" spans="1:6">
      <c r="A65" s="35" t="s">
        <v>187</v>
      </c>
      <c r="B65" s="24"/>
      <c r="C65" s="37"/>
      <c r="D65" s="37"/>
      <c r="E65" s="37"/>
      <c r="F65" s="24"/>
    </row>
    <row r="66" ht="18" customHeight="1" spans="1:6">
      <c r="A66" s="35" t="s">
        <v>188</v>
      </c>
      <c r="B66" s="24"/>
      <c r="C66" s="37"/>
      <c r="D66" s="37"/>
      <c r="E66" s="37"/>
      <c r="F66" s="24"/>
    </row>
    <row r="67" ht="18" customHeight="1" spans="1:6">
      <c r="A67" s="34" t="s">
        <v>189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93.76</v>
      </c>
      <c r="C72" s="24">
        <v>93.76</v>
      </c>
      <c r="D72" s="24">
        <v>93.76</v>
      </c>
      <c r="E72" s="24"/>
      <c r="F72" s="24"/>
    </row>
    <row r="73" spans="1:6">
      <c r="A73" s="40" t="s">
        <v>156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190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191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192</v>
      </c>
      <c r="B6" s="24"/>
    </row>
    <row r="7" ht="24" customHeight="1" spans="1:2">
      <c r="A7" s="27" t="s">
        <v>193</v>
      </c>
      <c r="B7" s="24"/>
    </row>
    <row r="8" ht="24" customHeight="1" spans="1:2">
      <c r="A8" s="27" t="s">
        <v>194</v>
      </c>
      <c r="B8" s="24">
        <f>SUM(B9:B10)</f>
        <v>0</v>
      </c>
    </row>
    <row r="9" ht="24" customHeight="1" spans="1:2">
      <c r="A9" s="27" t="s">
        <v>195</v>
      </c>
      <c r="B9" s="24"/>
    </row>
    <row r="10" ht="24" customHeight="1" spans="1:2">
      <c r="A10" s="27" t="s">
        <v>196</v>
      </c>
      <c r="B10" s="24"/>
    </row>
    <row r="11" ht="30.75" customHeight="1" spans="1:2">
      <c r="A11" s="28" t="s">
        <v>197</v>
      </c>
      <c r="B11" s="28"/>
    </row>
    <row r="12" ht="30.75" customHeight="1" spans="1:2">
      <c r="A12" s="29" t="s">
        <v>198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199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34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L5" sqref="L5:N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201</v>
      </c>
      <c r="B3" s="4"/>
      <c r="C3" s="4" t="s">
        <v>202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D4989E9A97674BB7923FDD37B98CA3C2</vt:lpwstr>
  </property>
</Properties>
</file>